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08"/>
  <workbookPr codeName="ThisWorkbook" defaultThemeVersion="124226"/>
  <xr:revisionPtr revIDLastSave="1" documentId="11_45A18B8FD7E3FCD142254E39266E90B016102DFD" xr6:coauthVersionLast="45" xr6:coauthVersionMax="45" xr10:uidLastSave="{FAADFAF4-07E5-42C9-AEE8-32890895D817}"/>
  <bookViews>
    <workbookView xWindow="96" yWindow="60" windowWidth="22932" windowHeight="9504" activeTab="2" xr2:uid="{00000000-000D-0000-FFFF-FFFF00000000}"/>
  </bookViews>
  <sheets>
    <sheet name="Dashboard" sheetId="3" r:id="rId1"/>
    <sheet name="Analysis" sheetId="2" r:id="rId2"/>
    <sheet name="Data" sheetId="1" r:id="rId3"/>
  </sheets>
  <definedNames>
    <definedName name="bbe">Dashboard!$C$10</definedName>
    <definedName name="ProductName">Dashboard!$C$8</definedName>
    <definedName name="yourname">Dashboard!$C$6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" l="1"/>
  <c r="B3" i="1"/>
  <c r="R15" i="2"/>
  <c r="B13" i="1"/>
</calcChain>
</file>

<file path=xl/sharedStrings.xml><?xml version="1.0" encoding="utf-8"?>
<sst xmlns="http://schemas.openxmlformats.org/spreadsheetml/2006/main" count="28" uniqueCount="24">
  <si>
    <t>FOOD LIMS | Dashboard</t>
  </si>
  <si>
    <t>Shelf life test</t>
  </si>
  <si>
    <t xml:space="preserve"> </t>
  </si>
  <si>
    <t>Your Name</t>
  </si>
  <si>
    <t>Kim Stone</t>
  </si>
  <si>
    <t>Food Product</t>
  </si>
  <si>
    <t>Danone Stawberry 250g</t>
  </si>
  <si>
    <t>Expiry Date</t>
  </si>
  <si>
    <t>FOOD LIMS | Analysis</t>
  </si>
  <si>
    <t>FOOD LIMS | Data</t>
  </si>
  <si>
    <t>Shelf life</t>
  </si>
  <si>
    <t>Date</t>
  </si>
  <si>
    <t>Time</t>
  </si>
  <si>
    <t>Taken by</t>
  </si>
  <si>
    <t>Bacteria Count</t>
  </si>
  <si>
    <t>Weight (g)</t>
  </si>
  <si>
    <t>Acceptability (1-5)</t>
  </si>
  <si>
    <t>Beginnnig</t>
  </si>
  <si>
    <t>Kim</t>
  </si>
  <si>
    <t xml:space="preserve">Middle </t>
  </si>
  <si>
    <t>End</t>
  </si>
  <si>
    <t>+ 3 days</t>
  </si>
  <si>
    <t>Example</t>
  </si>
  <si>
    <t>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</si>
</sst>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8"/>
      <color theme="5" tint="-0.499984740745262"/>
      <name val="Calibri"/>
      <family val="2"/>
      <scheme val="minor"/>
    </font>
    <font>
      <b/>
      <sz val="16"/>
      <color theme="5" tint="-0.499984740745262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theme="6" tint="-0.24994659260841701"/>
      </left>
      <right style="thin">
        <color theme="6" tint="0.39991454817346722"/>
      </right>
      <top style="thin">
        <color theme="6" tint="-0.24994659260841701"/>
      </top>
      <bottom style="thin">
        <color theme="6" tint="0.39991454817346722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0.39991454817346722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0.39991454817346722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medium">
        <color theme="6" tint="0.39991454817346722"/>
      </top>
      <bottom style="medium">
        <color theme="6" tint="-0.24994659260841701"/>
      </bottom>
      <diagonal/>
    </border>
    <border>
      <left/>
      <right style="thin">
        <color theme="6" tint="0.39991454817346722"/>
      </right>
      <top style="thin">
        <color theme="6" tint="-0.24994659260841701"/>
      </top>
      <bottom style="thin">
        <color theme="6" tint="0.39991454817346722"/>
      </bottom>
      <diagonal/>
    </border>
    <border>
      <left style="thin">
        <color theme="6" tint="0.39994506668294322"/>
      </left>
      <right style="medium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/>
      <right/>
      <top/>
      <bottom style="medium">
        <color theme="6" tint="-0.2499465926084170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2" borderId="4" xfId="0" applyFont="1" applyFill="1" applyBorder="1"/>
    <xf numFmtId="14" fontId="2" fillId="2" borderId="4" xfId="0" applyNumberFormat="1" applyFont="1" applyFill="1" applyBorder="1"/>
    <xf numFmtId="20" fontId="2" fillId="2" borderId="4" xfId="0" applyNumberFormat="1" applyFont="1" applyFill="1" applyBorder="1"/>
    <xf numFmtId="0" fontId="2" fillId="2" borderId="4" xfId="0" applyFont="1" applyFill="1" applyBorder="1" applyAlignment="1">
      <alignment horizontal="right"/>
    </xf>
    <xf numFmtId="0" fontId="3" fillId="2" borderId="0" xfId="0" applyFont="1" applyFill="1"/>
    <xf numFmtId="0" fontId="2" fillId="2" borderId="4" xfId="0" applyFont="1" applyFill="1" applyBorder="1" applyAlignment="1">
      <alignment horizontal="center"/>
    </xf>
    <xf numFmtId="0" fontId="4" fillId="2" borderId="0" xfId="0" applyFont="1" applyFill="1"/>
    <xf numFmtId="0" fontId="0" fillId="2" borderId="0" xfId="0" applyFill="1" applyBorder="1"/>
    <xf numFmtId="0" fontId="1" fillId="2" borderId="0" xfId="0" applyFont="1" applyFill="1" applyBorder="1"/>
    <xf numFmtId="0" fontId="5" fillId="2" borderId="0" xfId="0" applyFont="1" applyFill="1" applyBorder="1"/>
    <xf numFmtId="0" fontId="0" fillId="2" borderId="0" xfId="0" applyFont="1" applyFill="1"/>
    <xf numFmtId="0" fontId="4" fillId="2" borderId="0" xfId="0" applyFont="1" applyFill="1" applyAlignment="1">
      <alignment vertical="center"/>
    </xf>
    <xf numFmtId="0" fontId="0" fillId="2" borderId="0" xfId="0" applyFill="1" applyAlignment="1">
      <alignment horizontal="right"/>
    </xf>
    <xf numFmtId="0" fontId="6" fillId="2" borderId="0" xfId="0" applyFont="1" applyFill="1"/>
    <xf numFmtId="0" fontId="7" fillId="3" borderId="1" xfId="0" applyNumberFormat="1" applyFont="1" applyFill="1" applyBorder="1" applyProtection="1">
      <protection locked="0"/>
    </xf>
    <xf numFmtId="0" fontId="7" fillId="2" borderId="0" xfId="0" applyFont="1" applyFill="1"/>
    <xf numFmtId="14" fontId="7" fillId="3" borderId="1" xfId="0" applyNumberFormat="1" applyFont="1" applyFill="1" applyBorder="1" applyAlignment="1" applyProtection="1">
      <alignment horizontal="left"/>
      <protection locked="0"/>
    </xf>
    <xf numFmtId="0" fontId="0" fillId="5" borderId="8" xfId="0" applyFill="1" applyBorder="1"/>
    <xf numFmtId="0" fontId="0" fillId="2" borderId="8" xfId="0" applyFill="1" applyBorder="1"/>
    <xf numFmtId="0" fontId="3" fillId="5" borderId="8" xfId="0" applyFont="1" applyFill="1" applyBorder="1" applyAlignment="1">
      <alignment vertical="center"/>
    </xf>
    <xf numFmtId="0" fontId="6" fillId="4" borderId="7" xfId="0" applyFont="1" applyFill="1" applyBorder="1"/>
    <xf numFmtId="0" fontId="6" fillId="4" borderId="7" xfId="0" quotePrefix="1" applyFont="1" applyFill="1" applyBorder="1"/>
    <xf numFmtId="0" fontId="6" fillId="4" borderId="5" xfId="0" applyFont="1" applyFill="1" applyBorder="1"/>
    <xf numFmtId="0" fontId="6" fillId="4" borderId="2" xfId="0" applyFont="1" applyFill="1" applyBorder="1"/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14" fontId="7" fillId="3" borderId="6" xfId="0" applyNumberFormat="1" applyFont="1" applyFill="1" applyBorder="1" applyProtection="1">
      <protection locked="0"/>
    </xf>
    <xf numFmtId="20" fontId="7" fillId="3" borderId="1" xfId="0" applyNumberFormat="1" applyFont="1" applyFill="1" applyBorder="1" applyProtection="1">
      <protection locked="0"/>
    </xf>
    <xf numFmtId="0" fontId="7" fillId="3" borderId="1" xfId="0" applyNumberFormat="1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>
      <alignment horizontal="left" wrapText="1"/>
    </xf>
    <xf numFmtId="0" fontId="3" fillId="5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Acceptability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Data!$H$5</c:f>
              <c:strCache>
                <c:ptCount val="1"/>
                <c:pt idx="0">
                  <c:v>Acceptability (1-5)</c:v>
                </c:pt>
              </c:strCache>
            </c:strRef>
          </c:tx>
          <c:cat>
            <c:multiLvlStrRef>
              <c:f>Data!$B$6:$C$9</c:f>
              <c:multiLvlStrCache>
                <c:ptCount val="4"/>
                <c:lvl>
                  <c:pt idx="0">
                    <c:v>15/02/2020</c:v>
                  </c:pt>
                  <c:pt idx="1">
                    <c:v>17/02/2020</c:v>
                  </c:pt>
                  <c:pt idx="2">
                    <c:v>19/02/2020</c:v>
                  </c:pt>
                  <c:pt idx="3">
                    <c:v>22/02/2020</c:v>
                  </c:pt>
                </c:lvl>
                <c:lvl>
                  <c:pt idx="0">
                    <c:v>Beginnnig</c:v>
                  </c:pt>
                  <c:pt idx="1">
                    <c:v>Middle </c:v>
                  </c:pt>
                  <c:pt idx="2">
                    <c:v>End</c:v>
                  </c:pt>
                  <c:pt idx="3">
                    <c:v>+ 3 days</c:v>
                  </c:pt>
                </c:lvl>
              </c:multiLvlStrCache>
            </c:multiLvlStrRef>
          </c:cat>
          <c:val>
            <c:numRef>
              <c:f>Data!$H$6:$H$9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7-4252-8F75-38A7BC3FF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59200"/>
        <c:axId val="51460736"/>
      </c:lineChart>
      <c:catAx>
        <c:axId val="51459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460736"/>
        <c:crosses val="autoZero"/>
        <c:auto val="1"/>
        <c:lblAlgn val="ctr"/>
        <c:lblOffset val="100"/>
        <c:noMultiLvlLbl val="0"/>
      </c:catAx>
      <c:valAx>
        <c:axId val="51460736"/>
        <c:scaling>
          <c:orientation val="minMax"/>
          <c:max val="5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459200"/>
        <c:crosses val="autoZero"/>
        <c:crossBetween val="between"/>
        <c:majorUnit val="1"/>
      </c:valAx>
    </c:plotArea>
    <c:legend>
      <c:legendPos val="b"/>
      <c:overlay val="0"/>
    </c:legend>
    <c:plotVisOnly val="1"/>
    <c:dispBlanksAs val="gap"/>
    <c:showDLblsOverMax val="0"/>
  </c:chart>
  <c:spPr>
    <a:ln cmpd="thinThick"/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Weight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Data!$G$5</c:f>
              <c:strCache>
                <c:ptCount val="1"/>
                <c:pt idx="0">
                  <c:v>Weight (g)</c:v>
                </c:pt>
              </c:strCache>
            </c:strRef>
          </c:tx>
          <c:cat>
            <c:multiLvlStrRef>
              <c:f>Data!$B$6:$C$9</c:f>
              <c:multiLvlStrCache>
                <c:ptCount val="4"/>
                <c:lvl>
                  <c:pt idx="0">
                    <c:v>15/02/2020</c:v>
                  </c:pt>
                  <c:pt idx="1">
                    <c:v>17/02/2020</c:v>
                  </c:pt>
                  <c:pt idx="2">
                    <c:v>19/02/2020</c:v>
                  </c:pt>
                  <c:pt idx="3">
                    <c:v>22/02/2020</c:v>
                  </c:pt>
                </c:lvl>
                <c:lvl>
                  <c:pt idx="0">
                    <c:v>Beginnnig</c:v>
                  </c:pt>
                  <c:pt idx="1">
                    <c:v>Middle </c:v>
                  </c:pt>
                  <c:pt idx="2">
                    <c:v>End</c:v>
                  </c:pt>
                  <c:pt idx="3">
                    <c:v>+ 3 days</c:v>
                  </c:pt>
                </c:lvl>
              </c:multiLvlStrCache>
            </c:multiLvlStrRef>
          </c:cat>
          <c:val>
            <c:numRef>
              <c:f>Data!$G$6:$G$9</c:f>
              <c:numCache>
                <c:formatCode>General</c:formatCode>
                <c:ptCount val="4"/>
                <c:pt idx="0">
                  <c:v>253</c:v>
                </c:pt>
                <c:pt idx="1">
                  <c:v>252</c:v>
                </c:pt>
                <c:pt idx="2">
                  <c:v>251</c:v>
                </c:pt>
                <c:pt idx="3">
                  <c:v>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4-486A-ABFC-11224F49B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57504"/>
        <c:axId val="51566464"/>
      </c:lineChart>
      <c:catAx>
        <c:axId val="51557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566464"/>
        <c:crosses val="autoZero"/>
        <c:auto val="1"/>
        <c:lblAlgn val="ctr"/>
        <c:lblOffset val="100"/>
        <c:noMultiLvlLbl val="0"/>
      </c:catAx>
      <c:valAx>
        <c:axId val="5156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557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41087489063867105"/>
          <c:y val="0.85579813886900602"/>
          <c:w val="0.24769444444444483"/>
          <c:h val="0.1202784161549184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8"/>
    </mc:Choice>
    <mc:Fallback>
      <c:style val="28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Data!$F$5</c:f>
              <c:strCache>
                <c:ptCount val="1"/>
                <c:pt idx="0">
                  <c:v>Bacteria Count</c:v>
                </c:pt>
              </c:strCache>
            </c:strRef>
          </c:tx>
          <c:cat>
            <c:multiLvlStrRef>
              <c:f>Data!$B$6:$C$9</c:f>
              <c:multiLvlStrCache>
                <c:ptCount val="4"/>
                <c:lvl>
                  <c:pt idx="0">
                    <c:v>15/02/2020</c:v>
                  </c:pt>
                  <c:pt idx="1">
                    <c:v>17/02/2020</c:v>
                  </c:pt>
                  <c:pt idx="2">
                    <c:v>19/02/2020</c:v>
                  </c:pt>
                  <c:pt idx="3">
                    <c:v>22/02/2020</c:v>
                  </c:pt>
                </c:lvl>
                <c:lvl>
                  <c:pt idx="0">
                    <c:v>Beginnnig</c:v>
                  </c:pt>
                  <c:pt idx="1">
                    <c:v>Middle </c:v>
                  </c:pt>
                  <c:pt idx="2">
                    <c:v>End</c:v>
                  </c:pt>
                  <c:pt idx="3">
                    <c:v>+ 3 days</c:v>
                  </c:pt>
                </c:lvl>
              </c:multiLvlStrCache>
            </c:multiLvlStrRef>
          </c:cat>
          <c:val>
            <c:numRef>
              <c:f>Data!$F$6:$F$9</c:f>
              <c:numCache>
                <c:formatCode>General</c:formatCode>
                <c:ptCount val="4"/>
                <c:pt idx="0">
                  <c:v>56</c:v>
                </c:pt>
                <c:pt idx="1">
                  <c:v>56</c:v>
                </c:pt>
                <c:pt idx="2">
                  <c:v>366</c:v>
                </c:pt>
                <c:pt idx="3">
                  <c:v>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D-4119-BFC4-04AC5FFC1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47456"/>
        <c:axId val="51754496"/>
      </c:lineChart>
      <c:catAx>
        <c:axId val="5174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1754496"/>
        <c:crosses val="autoZero"/>
        <c:auto val="1"/>
        <c:lblAlgn val="ctr"/>
        <c:lblOffset val="100"/>
        <c:noMultiLvlLbl val="0"/>
      </c:catAx>
      <c:valAx>
        <c:axId val="5175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7474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openxmlformats.org/officeDocument/2006/relationships/hyperlink" Target="#Analysis!A1"/><Relationship Id="rId1" Type="http://schemas.openxmlformats.org/officeDocument/2006/relationships/hyperlink" Target="#Data!A1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hyperlink" Target="#Dashboard!A1"/><Relationship Id="rId10" Type="http://schemas.openxmlformats.org/officeDocument/2006/relationships/image" Target="../media/image6.png"/><Relationship Id="rId4" Type="http://schemas.openxmlformats.org/officeDocument/2006/relationships/hyperlink" Target="#Data!A1"/><Relationship Id="rId9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image" Target="../media/image7.png"/><Relationship Id="rId2" Type="http://schemas.openxmlformats.org/officeDocument/2006/relationships/hyperlink" Target="#Analysis!A1"/><Relationship Id="rId1" Type="http://schemas.openxmlformats.org/officeDocument/2006/relationships/hyperlink" Target="#Dashboard!A1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601980</xdr:colOff>
      <xdr:row>17</xdr:row>
      <xdr:rowOff>99060</xdr:rowOff>
    </xdr:from>
    <xdr:to>
      <xdr:col>3</xdr:col>
      <xdr:colOff>45720</xdr:colOff>
      <xdr:row>19</xdr:row>
      <xdr:rowOff>46500</xdr:rowOff>
    </xdr:to>
    <xdr:sp macro="" textlink="">
      <xdr:nvSpPr>
        <xdr:cNvPr id="11" name="Bevel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461260" y="3756660"/>
          <a:ext cx="1699260" cy="31320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Data </a:t>
          </a:r>
        </a:p>
      </xdr:txBody>
    </xdr:sp>
    <xdr:clientData fPrintsWithSheet="0"/>
  </xdr:twoCellAnchor>
  <xdr:twoCellAnchor editAs="absolute">
    <xdr:from>
      <xdr:col>1</xdr:col>
      <xdr:colOff>0</xdr:colOff>
      <xdr:row>17</xdr:row>
      <xdr:rowOff>99060</xdr:rowOff>
    </xdr:from>
    <xdr:to>
      <xdr:col>2</xdr:col>
      <xdr:colOff>480060</xdr:colOff>
      <xdr:row>19</xdr:row>
      <xdr:rowOff>46500</xdr:rowOff>
    </xdr:to>
    <xdr:sp macro="" textlink="">
      <xdr:nvSpPr>
        <xdr:cNvPr id="12" name="Bevel 11" descr="Dashboard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24840" y="3756660"/>
          <a:ext cx="1714500" cy="313200"/>
        </a:xfrm>
        <a:prstGeom prst="bevel">
          <a:avLst/>
        </a:prstGeom>
        <a:solidFill>
          <a:schemeClr val="tx2">
            <a:lumMod val="75000"/>
          </a:schemeClr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Dashboard</a:t>
          </a:r>
        </a:p>
      </xdr:txBody>
    </xdr:sp>
    <xdr:clientData fPrintsWithSheet="0"/>
  </xdr:twoCellAnchor>
  <xdr:twoCellAnchor editAs="absolute">
    <xdr:from>
      <xdr:col>3</xdr:col>
      <xdr:colOff>167640</xdr:colOff>
      <xdr:row>17</xdr:row>
      <xdr:rowOff>99060</xdr:rowOff>
    </xdr:from>
    <xdr:to>
      <xdr:col>5</xdr:col>
      <xdr:colOff>266700</xdr:colOff>
      <xdr:row>19</xdr:row>
      <xdr:rowOff>46500</xdr:rowOff>
    </xdr:to>
    <xdr:sp macro="" textlink="">
      <xdr:nvSpPr>
        <xdr:cNvPr id="13" name="Bevel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282440" y="3756660"/>
          <a:ext cx="1699260" cy="31320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Analysis</a:t>
          </a:r>
        </a:p>
      </xdr:txBody>
    </xdr:sp>
    <xdr:clientData fPrintsWithSheet="0"/>
  </xdr:twoCellAnchor>
  <xdr:twoCellAnchor editAs="absolute">
    <xdr:from>
      <xdr:col>0</xdr:col>
      <xdr:colOff>68580</xdr:colOff>
      <xdr:row>0</xdr:row>
      <xdr:rowOff>144780</xdr:rowOff>
    </xdr:from>
    <xdr:to>
      <xdr:col>0</xdr:col>
      <xdr:colOff>600620</xdr:colOff>
      <xdr:row>0</xdr:row>
      <xdr:rowOff>423270</xdr:rowOff>
    </xdr:to>
    <xdr:pic>
      <xdr:nvPicPr>
        <xdr:cNvPr id="28" name="Picture 27" descr="ncfe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580" y="144780"/>
          <a:ext cx="532040" cy="278490"/>
        </a:xfrm>
        <a:prstGeom prst="rect">
          <a:avLst/>
        </a:prstGeom>
      </xdr:spPr>
    </xdr:pic>
    <xdr:clientData/>
  </xdr:twoCellAnchor>
  <xdr:twoCellAnchor>
    <xdr:from>
      <xdr:col>3</xdr:col>
      <xdr:colOff>83820</xdr:colOff>
      <xdr:row>0</xdr:row>
      <xdr:rowOff>102268</xdr:rowOff>
    </xdr:from>
    <xdr:to>
      <xdr:col>3</xdr:col>
      <xdr:colOff>502920</xdr:colOff>
      <xdr:row>0</xdr:row>
      <xdr:rowOff>534068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duotone>
            <a:prstClr val="black"/>
            <a:srgbClr val="00B050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4198620" y="102268"/>
          <a:ext cx="419100" cy="431800"/>
        </a:xfrm>
        <a:prstGeom prst="rect">
          <a:avLst/>
        </a:prstGeom>
      </xdr:spPr>
    </xdr:pic>
    <xdr:clientData/>
  </xdr:twoCellAnchor>
  <xdr:twoCellAnchor>
    <xdr:from>
      <xdr:col>3</xdr:col>
      <xdr:colOff>826770</xdr:colOff>
      <xdr:row>0</xdr:row>
      <xdr:rowOff>91440</xdr:rowOff>
    </xdr:from>
    <xdr:to>
      <xdr:col>4</xdr:col>
      <xdr:colOff>255270</xdr:colOff>
      <xdr:row>0</xdr:row>
      <xdr:rowOff>544897</xdr:rowOff>
    </xdr:to>
    <xdr:pic>
      <xdr:nvPicPr>
        <xdr:cNvPr id="31" name="Picture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41570" y="91440"/>
          <a:ext cx="403860" cy="453457"/>
        </a:xfrm>
        <a:prstGeom prst="rect">
          <a:avLst/>
        </a:prstGeom>
      </xdr:spPr>
    </xdr:pic>
    <xdr:clientData/>
  </xdr:twoCellAnchor>
  <xdr:twoCellAnchor>
    <xdr:from>
      <xdr:col>4</xdr:col>
      <xdr:colOff>579120</xdr:colOff>
      <xdr:row>0</xdr:row>
      <xdr:rowOff>95836</xdr:rowOff>
    </xdr:from>
    <xdr:to>
      <xdr:col>5</xdr:col>
      <xdr:colOff>365760</xdr:colOff>
      <xdr:row>0</xdr:row>
      <xdr:rowOff>540500</xdr:rowOff>
    </xdr:to>
    <xdr:pic>
      <xdr:nvPicPr>
        <xdr:cNvPr id="32" name="Picture 3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69280" y="95836"/>
          <a:ext cx="411480" cy="444664"/>
        </a:xfrm>
        <a:prstGeom prst="rect">
          <a:avLst/>
        </a:prstGeom>
      </xdr:spPr>
    </xdr:pic>
    <xdr:clientData/>
  </xdr:twoCellAnchor>
  <xdr:twoCellAnchor editAs="oneCell">
    <xdr:from>
      <xdr:col>3</xdr:col>
      <xdr:colOff>496806</xdr:colOff>
      <xdr:row>3</xdr:row>
      <xdr:rowOff>146320</xdr:rowOff>
    </xdr:from>
    <xdr:to>
      <xdr:col>5</xdr:col>
      <xdr:colOff>426720</xdr:colOff>
      <xdr:row>11</xdr:row>
      <xdr:rowOff>53339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prstClr val="black"/>
            <a:srgbClr val="92D050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4611606" y="1083580"/>
          <a:ext cx="1530114" cy="1499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3</xdr:row>
      <xdr:rowOff>99059</xdr:rowOff>
    </xdr:from>
    <xdr:to>
      <xdr:col>6</xdr:col>
      <xdr:colOff>282779</xdr:colOff>
      <xdr:row>17</xdr:row>
      <xdr:rowOff>34010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375285</xdr:colOff>
      <xdr:row>3</xdr:row>
      <xdr:rowOff>99060</xdr:rowOff>
    </xdr:from>
    <xdr:to>
      <xdr:col>12</xdr:col>
      <xdr:colOff>219589</xdr:colOff>
      <xdr:row>17</xdr:row>
      <xdr:rowOff>45720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304800</xdr:colOff>
      <xdr:row>3</xdr:row>
      <xdr:rowOff>99059</xdr:rowOff>
    </xdr:from>
    <xdr:to>
      <xdr:col>18</xdr:col>
      <xdr:colOff>129540</xdr:colOff>
      <xdr:row>17</xdr:row>
      <xdr:rowOff>29494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4</xdr:col>
      <xdr:colOff>106680</xdr:colOff>
      <xdr:row>17</xdr:row>
      <xdr:rowOff>144780</xdr:rowOff>
    </xdr:from>
    <xdr:to>
      <xdr:col>6</xdr:col>
      <xdr:colOff>571500</xdr:colOff>
      <xdr:row>19</xdr:row>
      <xdr:rowOff>91440</xdr:rowOff>
    </xdr:to>
    <xdr:sp macro="" textlink="">
      <xdr:nvSpPr>
        <xdr:cNvPr id="12" name="Bevel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2461260" y="3764280"/>
          <a:ext cx="1699260" cy="31242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Data </a:t>
          </a:r>
        </a:p>
      </xdr:txBody>
    </xdr:sp>
    <xdr:clientData fPrintsWithSheet="0"/>
  </xdr:twoCellAnchor>
  <xdr:twoCellAnchor editAs="absolute">
    <xdr:from>
      <xdr:col>1</xdr:col>
      <xdr:colOff>0</xdr:colOff>
      <xdr:row>17</xdr:row>
      <xdr:rowOff>144780</xdr:rowOff>
    </xdr:from>
    <xdr:to>
      <xdr:col>4</xdr:col>
      <xdr:colOff>3810</xdr:colOff>
      <xdr:row>19</xdr:row>
      <xdr:rowOff>91440</xdr:rowOff>
    </xdr:to>
    <xdr:sp macro="" textlink="">
      <xdr:nvSpPr>
        <xdr:cNvPr id="13" name="Bevel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624840" y="3764280"/>
          <a:ext cx="1714500" cy="31242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Dashboard</a:t>
          </a:r>
        </a:p>
      </xdr:txBody>
    </xdr:sp>
    <xdr:clientData fPrintsWithSheet="0"/>
  </xdr:twoCellAnchor>
  <xdr:twoCellAnchor editAs="absolute">
    <xdr:from>
      <xdr:col>7</xdr:col>
      <xdr:colOff>83820</xdr:colOff>
      <xdr:row>17</xdr:row>
      <xdr:rowOff>144780</xdr:rowOff>
    </xdr:from>
    <xdr:to>
      <xdr:col>9</xdr:col>
      <xdr:colOff>563880</xdr:colOff>
      <xdr:row>19</xdr:row>
      <xdr:rowOff>91440</xdr:rowOff>
    </xdr:to>
    <xdr:sp macro="" textlink="">
      <xdr:nvSpPr>
        <xdr:cNvPr id="14" name="Bevel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4282440" y="3764280"/>
          <a:ext cx="1699260" cy="312420"/>
        </a:xfrm>
        <a:prstGeom prst="bevel">
          <a:avLst/>
        </a:prstGeom>
        <a:solidFill>
          <a:schemeClr val="tx2">
            <a:lumMod val="75000"/>
          </a:schemeClr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Analysis</a:t>
          </a:r>
        </a:p>
      </xdr:txBody>
    </xdr:sp>
    <xdr:clientData fPrintsWithSheet="0"/>
  </xdr:twoCellAnchor>
  <xdr:twoCellAnchor editAs="absolute">
    <xdr:from>
      <xdr:col>0</xdr:col>
      <xdr:colOff>68580</xdr:colOff>
      <xdr:row>0</xdr:row>
      <xdr:rowOff>144780</xdr:rowOff>
    </xdr:from>
    <xdr:to>
      <xdr:col>0</xdr:col>
      <xdr:colOff>600620</xdr:colOff>
      <xdr:row>0</xdr:row>
      <xdr:rowOff>423270</xdr:rowOff>
    </xdr:to>
    <xdr:pic>
      <xdr:nvPicPr>
        <xdr:cNvPr id="11" name="Picture 10" descr="ncfe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580" y="144780"/>
          <a:ext cx="532040" cy="27849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0</xdr:row>
      <xdr:rowOff>102268</xdr:rowOff>
    </xdr:from>
    <xdr:to>
      <xdr:col>7</xdr:col>
      <xdr:colOff>419100</xdr:colOff>
      <xdr:row>0</xdr:row>
      <xdr:rowOff>534068</xdr:rowOff>
    </xdr:to>
    <xdr:pic>
      <xdr:nvPicPr>
        <xdr:cNvPr id="26" name="Picture 2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98620" y="102268"/>
          <a:ext cx="419100" cy="431800"/>
        </a:xfrm>
        <a:prstGeom prst="rect">
          <a:avLst/>
        </a:prstGeom>
      </xdr:spPr>
    </xdr:pic>
    <xdr:clientData/>
  </xdr:twoCellAnchor>
  <xdr:twoCellAnchor>
    <xdr:from>
      <xdr:col>8</xdr:col>
      <xdr:colOff>133350</xdr:colOff>
      <xdr:row>0</xdr:row>
      <xdr:rowOff>91440</xdr:rowOff>
    </xdr:from>
    <xdr:to>
      <xdr:col>8</xdr:col>
      <xdr:colOff>537210</xdr:colOff>
      <xdr:row>0</xdr:row>
      <xdr:rowOff>544897</xdr:rowOff>
    </xdr:to>
    <xdr:pic>
      <xdr:nvPicPr>
        <xdr:cNvPr id="27" name="Picture 2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941570" y="91440"/>
          <a:ext cx="403860" cy="453457"/>
        </a:xfrm>
        <a:prstGeom prst="rect">
          <a:avLst/>
        </a:prstGeom>
      </xdr:spPr>
    </xdr:pic>
    <xdr:clientData/>
  </xdr:twoCellAnchor>
  <xdr:twoCellAnchor>
    <xdr:from>
      <xdr:col>9</xdr:col>
      <xdr:colOff>251460</xdr:colOff>
      <xdr:row>0</xdr:row>
      <xdr:rowOff>95836</xdr:rowOff>
    </xdr:from>
    <xdr:to>
      <xdr:col>10</xdr:col>
      <xdr:colOff>53340</xdr:colOff>
      <xdr:row>0</xdr:row>
      <xdr:rowOff>540500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duotone>
            <a:prstClr val="black"/>
            <a:srgbClr val="00B050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5669280" y="95836"/>
          <a:ext cx="411480" cy="444664"/>
        </a:xfrm>
        <a:prstGeom prst="rect">
          <a:avLst/>
        </a:prstGeom>
      </xdr:spPr>
    </xdr:pic>
    <xdr:clientData/>
  </xdr:twoCellAnchor>
  <xdr:twoCellAnchor editAs="oneCell">
    <xdr:from>
      <xdr:col>18</xdr:col>
      <xdr:colOff>243840</xdr:colOff>
      <xdr:row>4</xdr:row>
      <xdr:rowOff>60960</xdr:rowOff>
    </xdr:from>
    <xdr:to>
      <xdr:col>21</xdr:col>
      <xdr:colOff>495300</xdr:colOff>
      <xdr:row>16</xdr:row>
      <xdr:rowOff>27093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duotone>
            <a:prstClr val="black"/>
            <a:schemeClr val="accent3">
              <a:lumMod val="60000"/>
              <a:lumOff val="40000"/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1148060" y="1424940"/>
          <a:ext cx="2080260" cy="2038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662940</xdr:colOff>
      <xdr:row>16</xdr:row>
      <xdr:rowOff>114300</xdr:rowOff>
    </xdr:from>
    <xdr:to>
      <xdr:col>5</xdr:col>
      <xdr:colOff>83820</xdr:colOff>
      <xdr:row>18</xdr:row>
      <xdr:rowOff>61740</xdr:rowOff>
    </xdr:to>
    <xdr:sp macro="" textlink="">
      <xdr:nvSpPr>
        <xdr:cNvPr id="9" name="Bevel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461260" y="3764280"/>
          <a:ext cx="1699260" cy="313200"/>
        </a:xfrm>
        <a:prstGeom prst="bevel">
          <a:avLst/>
        </a:prstGeom>
        <a:solidFill>
          <a:schemeClr val="tx2">
            <a:lumMod val="75000"/>
          </a:schemeClr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Data </a:t>
          </a:r>
        </a:p>
      </xdr:txBody>
    </xdr:sp>
    <xdr:clientData fPrintsWithSheet="0"/>
  </xdr:twoCellAnchor>
  <xdr:twoCellAnchor editAs="absolute">
    <xdr:from>
      <xdr:col>1</xdr:col>
      <xdr:colOff>0</xdr:colOff>
      <xdr:row>16</xdr:row>
      <xdr:rowOff>114300</xdr:rowOff>
    </xdr:from>
    <xdr:to>
      <xdr:col>2</xdr:col>
      <xdr:colOff>541020</xdr:colOff>
      <xdr:row>18</xdr:row>
      <xdr:rowOff>61740</xdr:rowOff>
    </xdr:to>
    <xdr:sp macro="" textlink="">
      <xdr:nvSpPr>
        <xdr:cNvPr id="10" name="Bevel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624840" y="3764280"/>
          <a:ext cx="1714500" cy="31320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Dashboard</a:t>
          </a:r>
        </a:p>
      </xdr:txBody>
    </xdr:sp>
    <xdr:clientData fPrintsWithSheet="0"/>
  </xdr:twoCellAnchor>
  <xdr:twoCellAnchor editAs="absolute">
    <xdr:from>
      <xdr:col>5</xdr:col>
      <xdr:colOff>205740</xdr:colOff>
      <xdr:row>16</xdr:row>
      <xdr:rowOff>114300</xdr:rowOff>
    </xdr:from>
    <xdr:to>
      <xdr:col>6</xdr:col>
      <xdr:colOff>662940</xdr:colOff>
      <xdr:row>18</xdr:row>
      <xdr:rowOff>61740</xdr:rowOff>
    </xdr:to>
    <xdr:sp macro="" textlink="">
      <xdr:nvSpPr>
        <xdr:cNvPr id="11" name="Bevel 1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4282440" y="3764280"/>
          <a:ext cx="1699260" cy="313200"/>
        </a:xfrm>
        <a:prstGeom prst="bevel">
          <a:avLst/>
        </a:prstGeom>
        <a:solidFill>
          <a:srgbClr val="00B050"/>
        </a:solidFill>
        <a:ln w="3175" cap="rnd" cmpd="sng">
          <a:solidFill>
            <a:schemeClr val="accent1">
              <a:shade val="50000"/>
              <a:alpha val="4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/>
            <a:t>Analysis</a:t>
          </a:r>
        </a:p>
      </xdr:txBody>
    </xdr:sp>
    <xdr:clientData fPrintsWithSheet="0"/>
  </xdr:twoCellAnchor>
  <xdr:twoCellAnchor editAs="absolute">
    <xdr:from>
      <xdr:col>0</xdr:col>
      <xdr:colOff>68580</xdr:colOff>
      <xdr:row>0</xdr:row>
      <xdr:rowOff>144780</xdr:rowOff>
    </xdr:from>
    <xdr:to>
      <xdr:col>0</xdr:col>
      <xdr:colOff>600620</xdr:colOff>
      <xdr:row>0</xdr:row>
      <xdr:rowOff>423270</xdr:rowOff>
    </xdr:to>
    <xdr:pic>
      <xdr:nvPicPr>
        <xdr:cNvPr id="8" name="Picture 7" descr="ncfe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8580" y="144780"/>
          <a:ext cx="532040" cy="278490"/>
        </a:xfrm>
        <a:prstGeom prst="rect">
          <a:avLst/>
        </a:prstGeom>
      </xdr:spPr>
    </xdr:pic>
    <xdr:clientData/>
  </xdr:twoCellAnchor>
  <xdr:twoCellAnchor>
    <xdr:from>
      <xdr:col>5</xdr:col>
      <xdr:colOff>121920</xdr:colOff>
      <xdr:row>0</xdr:row>
      <xdr:rowOff>102268</xdr:rowOff>
    </xdr:from>
    <xdr:to>
      <xdr:col>5</xdr:col>
      <xdr:colOff>541020</xdr:colOff>
      <xdr:row>0</xdr:row>
      <xdr:rowOff>534068</xdr:rowOff>
    </xdr:to>
    <xdr:pic>
      <xdr:nvPicPr>
        <xdr:cNvPr id="23" name="Pictur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98620" y="102268"/>
          <a:ext cx="419100" cy="431800"/>
        </a:xfrm>
        <a:prstGeom prst="rect">
          <a:avLst/>
        </a:prstGeom>
      </xdr:spPr>
    </xdr:pic>
    <xdr:clientData/>
  </xdr:twoCellAnchor>
  <xdr:twoCellAnchor>
    <xdr:from>
      <xdr:col>5</xdr:col>
      <xdr:colOff>864870</xdr:colOff>
      <xdr:row>0</xdr:row>
      <xdr:rowOff>91440</xdr:rowOff>
    </xdr:from>
    <xdr:to>
      <xdr:col>6</xdr:col>
      <xdr:colOff>26670</xdr:colOff>
      <xdr:row>0</xdr:row>
      <xdr:rowOff>544897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duotone>
            <a:prstClr val="black"/>
            <a:srgbClr val="00B050">
              <a:tint val="45000"/>
              <a:satMod val="400000"/>
            </a:srgbClr>
          </a:duotone>
        </a:blip>
        <a:stretch>
          <a:fillRect/>
        </a:stretch>
      </xdr:blipFill>
      <xdr:spPr>
        <a:xfrm>
          <a:off x="4941570" y="91440"/>
          <a:ext cx="403860" cy="453457"/>
        </a:xfrm>
        <a:prstGeom prst="rect">
          <a:avLst/>
        </a:prstGeom>
      </xdr:spPr>
    </xdr:pic>
    <xdr:clientData/>
  </xdr:twoCellAnchor>
  <xdr:twoCellAnchor>
    <xdr:from>
      <xdr:col>6</xdr:col>
      <xdr:colOff>350520</xdr:colOff>
      <xdr:row>0</xdr:row>
      <xdr:rowOff>95836</xdr:rowOff>
    </xdr:from>
    <xdr:to>
      <xdr:col>6</xdr:col>
      <xdr:colOff>762000</xdr:colOff>
      <xdr:row>0</xdr:row>
      <xdr:rowOff>540500</xdr:rowOff>
    </xdr:to>
    <xdr:pic>
      <xdr:nvPicPr>
        <xdr:cNvPr id="25" name="Picture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69280" y="95836"/>
          <a:ext cx="411480" cy="444664"/>
        </a:xfrm>
        <a:prstGeom prst="rect">
          <a:avLst/>
        </a:prstGeom>
      </xdr:spPr>
    </xdr:pic>
    <xdr:clientData/>
  </xdr:twoCellAnchor>
  <xdr:twoCellAnchor editAs="oneCell">
    <xdr:from>
      <xdr:col>8</xdr:col>
      <xdr:colOff>281940</xdr:colOff>
      <xdr:row>3</xdr:row>
      <xdr:rowOff>15240</xdr:rowOff>
    </xdr:from>
    <xdr:to>
      <xdr:col>11</xdr:col>
      <xdr:colOff>205740</xdr:colOff>
      <xdr:row>11</xdr:row>
      <xdr:rowOff>178408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prstClr val="black"/>
            <a:schemeClr val="accent3">
              <a:lumMod val="75000"/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8130540" y="1196340"/>
          <a:ext cx="1752600" cy="1717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4"/>
  <sheetViews>
    <sheetView showGridLines="0" showRowColHeaders="0" workbookViewId="0">
      <pane ySplit="1" topLeftCell="A7" activePane="bottomLeft" state="frozen"/>
      <selection pane="bottomLeft"/>
    </sheetView>
  </sheetViews>
  <sheetFormatPr defaultColWidth="8.85546875" defaultRowHeight="14.45"/>
  <cols>
    <col min="1" max="1" width="9.140625" style="1" customWidth="1"/>
    <col min="2" max="2" width="18" style="1" bestFit="1" customWidth="1"/>
    <col min="3" max="3" width="32.85546875" style="1" customWidth="1"/>
    <col min="4" max="4" width="14.28515625" style="1" customWidth="1"/>
    <col min="5" max="5" width="9.140625" style="1" customWidth="1"/>
    <col min="6" max="16384" width="8.85546875" style="1"/>
  </cols>
  <sheetData>
    <row r="1" spans="1:23" s="20" customFormat="1" ht="48.6" customHeight="1" thickBot="1">
      <c r="A1" s="19"/>
      <c r="B1" s="32" t="s">
        <v>0</v>
      </c>
      <c r="C1" s="32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4.45" customHeight="1">
      <c r="A2" s="6"/>
    </row>
    <row r="3" spans="1:23" ht="10.9" customHeight="1"/>
    <row r="4" spans="1:23" ht="18.600000000000001" customHeight="1">
      <c r="B4" s="8" t="s">
        <v>1</v>
      </c>
    </row>
    <row r="5" spans="1:23">
      <c r="D5" s="1" t="s">
        <v>2</v>
      </c>
    </row>
    <row r="6" spans="1:23" ht="15.6">
      <c r="B6" s="15" t="s">
        <v>3</v>
      </c>
      <c r="C6" s="16" t="s">
        <v>4</v>
      </c>
    </row>
    <row r="7" spans="1:23" ht="15.6">
      <c r="B7" s="17"/>
      <c r="C7" s="17"/>
    </row>
    <row r="8" spans="1:23" ht="15.6">
      <c r="B8" s="15" t="s">
        <v>5</v>
      </c>
      <c r="C8" s="16" t="s">
        <v>6</v>
      </c>
    </row>
    <row r="9" spans="1:23" ht="15.6">
      <c r="B9" s="17"/>
      <c r="C9" s="17"/>
    </row>
    <row r="10" spans="1:23" ht="15.6">
      <c r="B10" s="15" t="s">
        <v>7</v>
      </c>
      <c r="C10" s="18">
        <v>43880</v>
      </c>
    </row>
    <row r="14" spans="1:23" ht="16.899999999999999" customHeight="1"/>
  </sheetData>
  <sheetProtection sheet="1" objects="1" scenarios="1"/>
  <mergeCells count="1">
    <mergeCell ref="B1:C1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15"/>
  <sheetViews>
    <sheetView showGridLines="0" showRowColHeaders="0" workbookViewId="0"/>
  </sheetViews>
  <sheetFormatPr defaultColWidth="8.85546875" defaultRowHeight="14.45"/>
  <cols>
    <col min="1" max="1" width="9.140625" style="1" customWidth="1"/>
    <col min="2" max="2" width="7.42578125" style="1" customWidth="1"/>
    <col min="3" max="4" width="8.85546875" style="1"/>
    <col min="5" max="5" width="9.140625" style="1" customWidth="1"/>
    <col min="6" max="16384" width="8.85546875" style="1"/>
  </cols>
  <sheetData>
    <row r="1" spans="1:34" s="20" customFormat="1" ht="48.6" customHeight="1" thickBot="1">
      <c r="A1" s="19"/>
      <c r="B1" s="21" t="s">
        <v>8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23.45">
      <c r="A2" s="6"/>
    </row>
    <row r="3" spans="1:34" ht="21">
      <c r="B3" s="13" t="str">
        <f>"Shelf life test: "&amp; ProductName&amp;", bbe "&amp;TEXT(bbe,"dd/mm/yyy")</f>
        <v>Shelf life test: Danone Stawberry 250g, bbe 19/02/2020</v>
      </c>
    </row>
    <row r="14" spans="1:34" ht="4.9000000000000004" customHeight="1"/>
    <row r="15" spans="1:34">
      <c r="R15" s="14" t="str">
        <f ca="1">"Analysis generated by " &amp; yourname &amp; " "&amp;TEXT(NOW(),"dd/mm/yyyy")&amp;": "&amp; ProductName&amp;", bbe "&amp;TEXT(bbe,"dd/mm/yyy")</f>
        <v>Analysis generated by Kim Stone 09/09/2020: Danone Stawberry 250g, bbe 19/02/2020</v>
      </c>
    </row>
  </sheetData>
  <sheetProtection sheet="1" objects="1" scenarios="1"/>
  <pageMargins left="0.70866141732283472" right="0.70866141732283472" top="0.74803149606299213" bottom="0.74803149606299213" header="0.31496062992125984" footer="0.31496062992125984"/>
  <pageSetup paperSize="9" scale="77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13"/>
  <sheetViews>
    <sheetView showGridLines="0" showRowColHeaders="0" workbookViewId="0"/>
  </sheetViews>
  <sheetFormatPr defaultColWidth="8.85546875" defaultRowHeight="14.45"/>
  <cols>
    <col min="1" max="1" width="9.140625" style="1" customWidth="1"/>
    <col min="2" max="2" width="17.140625" style="1" customWidth="1"/>
    <col min="3" max="3" width="13.5703125" style="1" customWidth="1"/>
    <col min="4" max="4" width="9" style="1" bestFit="1" customWidth="1"/>
    <col min="5" max="5" width="10.7109375" style="1" customWidth="1"/>
    <col min="6" max="6" width="18.140625" style="1" customWidth="1"/>
    <col min="7" max="8" width="18.42578125" style="1" customWidth="1"/>
    <col min="9" max="16384" width="8.85546875" style="1"/>
  </cols>
  <sheetData>
    <row r="1" spans="1:23" s="20" customFormat="1" ht="48.6" customHeight="1" thickBot="1">
      <c r="A1" s="19"/>
      <c r="B1" s="32" t="s">
        <v>9</v>
      </c>
      <c r="C1" s="32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23.45">
      <c r="A2" s="6"/>
    </row>
    <row r="3" spans="1:23" ht="21">
      <c r="B3" s="13" t="str">
        <f>"Shelf life test: "&amp; ProductName&amp;", bbe "&amp;TEXT(bbe,"dd/mm/yyy")</f>
        <v>Shelf life test: Danone Stawberry 250g, bbe 19/02/2020</v>
      </c>
      <c r="C3" s="11"/>
      <c r="D3" s="11"/>
      <c r="E3" s="11"/>
      <c r="F3" s="11"/>
      <c r="G3" s="10"/>
      <c r="H3" s="10"/>
      <c r="I3" s="9"/>
    </row>
    <row r="4" spans="1:23" ht="15" thickBot="1"/>
    <row r="5" spans="1:23" ht="16.149999999999999" thickBot="1">
      <c r="B5" s="22" t="s">
        <v>10</v>
      </c>
      <c r="C5" s="24" t="s">
        <v>11</v>
      </c>
      <c r="D5" s="25" t="s">
        <v>12</v>
      </c>
      <c r="E5" s="31" t="s">
        <v>13</v>
      </c>
      <c r="F5" s="26" t="s">
        <v>14</v>
      </c>
      <c r="G5" s="26" t="s">
        <v>15</v>
      </c>
      <c r="H5" s="27" t="s">
        <v>16</v>
      </c>
    </row>
    <row r="6" spans="1:23" ht="15.6">
      <c r="B6" s="22" t="s">
        <v>17</v>
      </c>
      <c r="C6" s="28">
        <v>43876</v>
      </c>
      <c r="D6" s="29">
        <v>0.69861111111111107</v>
      </c>
      <c r="E6" s="16" t="s">
        <v>18</v>
      </c>
      <c r="F6" s="30">
        <v>56</v>
      </c>
      <c r="G6" s="30">
        <v>253</v>
      </c>
      <c r="H6" s="30">
        <v>5</v>
      </c>
    </row>
    <row r="7" spans="1:23" ht="15.6">
      <c r="B7" s="22" t="s">
        <v>19</v>
      </c>
      <c r="C7" s="28">
        <v>43878</v>
      </c>
      <c r="D7" s="29">
        <v>0.52083333333333337</v>
      </c>
      <c r="E7" s="16" t="s">
        <v>18</v>
      </c>
      <c r="F7" s="30">
        <v>56</v>
      </c>
      <c r="G7" s="30">
        <v>252</v>
      </c>
      <c r="H7" s="30">
        <v>5</v>
      </c>
    </row>
    <row r="8" spans="1:23" ht="15.6">
      <c r="B8" s="22" t="s">
        <v>20</v>
      </c>
      <c r="C8" s="28">
        <v>43880</v>
      </c>
      <c r="D8" s="29">
        <v>0.6958333333333333</v>
      </c>
      <c r="E8" s="16" t="s">
        <v>18</v>
      </c>
      <c r="F8" s="30">
        <v>366</v>
      </c>
      <c r="G8" s="30">
        <v>251</v>
      </c>
      <c r="H8" s="30">
        <v>4</v>
      </c>
    </row>
    <row r="9" spans="1:23" ht="15.6">
      <c r="B9" s="23" t="s">
        <v>21</v>
      </c>
      <c r="C9" s="28">
        <v>43883</v>
      </c>
      <c r="D9" s="29">
        <v>12.3</v>
      </c>
      <c r="E9" s="16" t="s">
        <v>18</v>
      </c>
      <c r="F9" s="30">
        <v>899</v>
      </c>
      <c r="G9" s="30">
        <v>248</v>
      </c>
      <c r="H9" s="30">
        <v>3</v>
      </c>
    </row>
    <row r="11" spans="1:23">
      <c r="B11" s="2" t="s">
        <v>22</v>
      </c>
      <c r="C11" s="3">
        <v>44850</v>
      </c>
      <c r="D11" s="4">
        <v>0.52083333333333337</v>
      </c>
      <c r="E11" s="2" t="s">
        <v>18</v>
      </c>
      <c r="F11" s="2">
        <v>100</v>
      </c>
      <c r="G11" s="5" t="s">
        <v>23</v>
      </c>
      <c r="H11" s="7">
        <v>1</v>
      </c>
    </row>
    <row r="13" spans="1:23">
      <c r="B13" s="12" t="str">
        <f ca="1">"Report created by " &amp; yourname &amp; " "&amp;TEXT(NOW(),"dd/mm/yyyy")</f>
        <v>Report created by Kim Stone 09/09/2020</v>
      </c>
    </row>
  </sheetData>
  <sheetProtection sheet="1" objects="1" scenarios="1"/>
  <mergeCells count="1">
    <mergeCell ref="B1:C1"/>
  </mergeCells>
  <dataValidations disablePrompts="1" count="2">
    <dataValidation type="list" errorStyle="information" allowBlank="1" showInputMessage="1" showErrorMessage="1" errorTitle=" Data Validation" error="Please enter a number between 1 and 5" sqref="H6:H9" xr:uid="{00000000-0002-0000-0100-000000000000}">
      <formula1>"1,2,3,4,5"</formula1>
    </dataValidation>
    <dataValidation type="whole" errorStyle="information" operator="greaterThanOrEqual" allowBlank="1" showErrorMessage="1" errorTitle="Validation" error="Please enter a positive number." promptTitle="Validation" prompt="Please enter a positive number." sqref="F6:G9" xr:uid="{00000000-0002-0000-0100-000001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blackAndWhite="1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Gordon Crombie</DisplayName>
        <AccountId>68</AccountId>
        <AccountType/>
      </UserInfo>
    </Owner>
    <_ip_UnifiedCompliancePolicyProperties xmlns="http://schemas.microsoft.com/sharepoint/v3" xsi:nil="true"/>
    <_Flow_SignoffStatus xmlns="87480d1a-c80c-477c-9f53-d14d87a45f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19" ma:contentTypeDescription="Create a new document." ma:contentTypeScope="" ma:versionID="e8b19eb315b7dfecefc5d70e384659ad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d446c679f79e6d7ce6739c706be183f1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8" ma:displayName="Owner" ma:description="Designated Owner of the Folder" ma:list="UserInfo" ma:SearchPeopleOnly="false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ueuy" ma:index="24" nillable="true" ma:displayName="Text" ma:internalName="ueu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3E5E1D-7FE4-4001-8DED-5FC6BCE0E91E}"/>
</file>

<file path=customXml/itemProps2.xml><?xml version="1.0" encoding="utf-8"?>
<ds:datastoreItem xmlns:ds="http://schemas.openxmlformats.org/officeDocument/2006/customXml" ds:itemID="{6276B05D-A56E-470F-B182-E280C5353217}"/>
</file>

<file path=customXml/itemProps3.xml><?xml version="1.0" encoding="utf-8"?>
<ds:datastoreItem xmlns:ds="http://schemas.openxmlformats.org/officeDocument/2006/customXml" ds:itemID="{03BEACEB-1A75-4CBD-B55E-28DCB1DAF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</dc:creator>
  <cp:keywords/>
  <dc:description/>
  <cp:lastModifiedBy>Gordon Crombie</cp:lastModifiedBy>
  <cp:revision/>
  <dcterms:created xsi:type="dcterms:W3CDTF">2020-07-01T10:14:49Z</dcterms:created>
  <dcterms:modified xsi:type="dcterms:W3CDTF">2020-09-09T12:29:37Z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